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reland\"/>
    </mc:Choice>
  </mc:AlternateContent>
  <xr:revisionPtr revIDLastSave="0" documentId="13_ncr:1_{78F89944-49A4-4521-A643-95C8E8E9F58F}"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2" activeTab="2"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3" l="1"/>
  <c r="G25" i="3"/>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<sst xmlns="http://schemas.openxmlformats.org/spreadsheetml/2006/main" count="293" uniqueCount="186">
  <si>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</si>
  <si>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</si>
  <si>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</si>
  <si>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</si>
  <si>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</si>
  <si>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</si>
  <si>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</si>
  <si>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</si>
  <si>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</si>
  <si>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</si>
  <si>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</si>
  <si>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</si>
  <si>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</si>
  <si>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</si>
  <si>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</si>
  <si>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</si>
  <si>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</si>
  <si>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</si>
  <si>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</si>
  <si>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</si>
  <si>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</si>
  <si>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</si>
  <si>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</si>
  <si>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</si>
  <si>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</si>
  <si>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</si>
  <si>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</si>
  <si>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</si>
  <si>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</si>
  <si>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</si>
  <si>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</si>
  <si>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</si>
  <si>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</si>
  <si>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</si>
  <si>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</si>
  <si>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</si>
  <si>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</si>
  <si>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</si>
  <si>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</si>
  <si>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</si>
  <si>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</si>
  <si>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</si>
  <si>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</si>
  <si>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</si>
  <si>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</si>
  <si>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</si>
  <si>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</si>
  <si>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</si>
  <si>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</si>
  <si>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</si>
  <si>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</si>
  <si>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</si>
  <si>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</si>
  <si>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</si>
  <si>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</si>
  <si>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</si>
  <si>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</si>
  <si>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</si>
  <si>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</si>
  <si>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</si>
  <si>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</si>
  <si>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</si>
  <si>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</si>
  <si>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</si>
  <si>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</si>
  <si>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</si>
  <si>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</si>
  <si>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</si>
  <si>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</si>
  <si>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</si>
  <si>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</si>
  <si>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</si>
  <si>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</si>
  <si>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</si>
  <si>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</si>
  <si>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</si>
  <si>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</si>
  <si>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</si>
  <si>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</si>
  <si>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</si>
  <si>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</si>
  <si>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</si>
  <si>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</si>
  <si>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</si>
  <si>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</si>
  <si>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</si>
  <si>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</si>
  <si>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</si>
  <si>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</si>
  <si>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</si>
  <si>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</si>
  <si>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</si>
  <si>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</si>
  <si>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</si>
  <si>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</si>
  <si>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</si>
  <si>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</si>
  <si>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</si>
  <si>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</si>
  <si>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</si>
  <si>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</si>
  <si>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</si>
  <si>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</si>
  <si>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</si>
  <si>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</si>
  <si>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</si>
  <si>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</si>
  <si>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</si>
  <si>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</si>
  <si>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</si>
  <si>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</si>
  <si>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</si>
  <si>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</si>
  <si>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</si>
  <si>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</si>
  <si>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</si>
  <si>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</si>
  <si>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</si>
  <si>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</si>
  <si>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</si>
  <si>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</si>
  <si>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</si>
  <si>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</si>
  <si>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</si>
  <si>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</si>
  <si>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</si>
  <si>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</si>
  <si>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</si>
  <si>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</si>
  <si>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</si>
  <si>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</si>
  <si>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</si>
  <si>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</si>
  <si>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</si>
  <si>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</si>
  <si>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</si>
  <si>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</si>
  <si>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</si>
  <si>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</si>
  <si>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</si>
  <si>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</si>
  <si>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</si>
  <si>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</si>
  <si>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</si>
  <si>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</si>
  <si>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</si>
  <si>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</si>
  <si>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</si>
  <si>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</si>
  <si>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</si>
  <si>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</si>
  <si>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</si>
  <si>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</si>
  <si>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</si>
  <si>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</si>
  <si>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</si>
  <si>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</si>
  <si>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</si>
  <si>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</si>
  <si>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</si>
  <si>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</si>
  <si>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</si>
  <si>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</si>
  <si>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</si>
  <si>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</si>
  <si>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</si>
  <si>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</si>
  <si>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</si>
  <si>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</si>
  <si>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</si>
  <si>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</si>
  <si>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Environmental Protection Agency (EPA)</t>
  </si>
  <si>
    <t>Repak</t>
  </si>
  <si>
    <t>Ireland's packaging compliance scheme</t>
  </si>
  <si>
    <t>Re-Turn</t>
  </si>
  <si>
    <t>Ireland's DRS scheme</t>
  </si>
  <si>
    <t>Environmental Protection Agency</t>
  </si>
  <si>
    <t>Responsible for all reporting obligations as defined in the Single-use Plastics Directive (SUPD) 2019</t>
  </si>
  <si>
    <t>April 2025</t>
  </si>
  <si>
    <t>June 2025</t>
  </si>
  <si>
    <t>N/A</t>
  </si>
  <si>
    <t>weight of single-use bottles placed on the market data</t>
  </si>
  <si>
    <t>www.epa.ie</t>
  </si>
  <si>
    <t>Recycled content percentage based on seperately collected data from DRS scheme for reference year 2024 data (methodology agreed with EEA)</t>
  </si>
  <si>
    <t>From 1/1/2025 no producer shall place on the market a 
beverage bottle listed in Part F of the Annex that is 
manufactured from PET as the 
major component unless the beverage bottle contains 25% of 
recycled plastic, calculated as an average for all PET bottles 
placed on the market in the State. 
(b) From 1 January 2030 no producer shall place on the market a 
beverage bottle listed in Part F of the Annex unless the beverage 
bottle contains 30% recycled plastic calculated as an average for 
all such beverage bottles placed on the market in the State. At present plastic bottles are not manufactured in Ireland. The percentage will not be provided until reference year 2024 as DRS scheme only established on 01/02/2024.</t>
  </si>
  <si>
    <t xml:space="preserve">Discussion with industry representatives although there is a query over what 'manufactured in Ireland' means specifically. I.e. what stage of the manufacturing process? Further discussion needed on this.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</si>
</sst>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11"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12" zoomScaleNormal="100" workbookViewId="0">
      <selection activeCell="B3" sqref="B3:C3"/>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1" t="s">
        <v>0</v>
      </c>
      <c r="C2" s="101"/>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2" t="s">
        <v>1</v>
      </c>
      <c r="C3" s="102"/>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3" t="s">
        <v>2</v>
      </c>
      <c r="C4" s="103"/>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0" t="s">
        <v>3</v>
      </c>
      <c r="C6" s="100"/>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4" t="s">
        <v>164</v>
      </c>
      <c r="C7" s="104"/>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0" t="s">
        <v>4</v>
      </c>
      <c r="C9" s="100"/>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8" t="s">
        <v>5</v>
      </c>
      <c r="C10" s="9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0" t="s">
        <v>6</v>
      </c>
      <c r="C12" s="100"/>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opLeftCell="A19" zoomScale="110" zoomScaleNormal="110" workbookViewId="0">
      <selection activeCell="F22" sqref="F22"/>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9" t="s">
        <v>20</v>
      </c>
      <c r="E2" s="111" t="s">
        <v>21</v>
      </c>
      <c r="F2" s="112"/>
      <c r="G2" s="11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0"/>
      <c r="E3" s="114" t="s">
        <v>22</v>
      </c>
      <c r="F3" s="115"/>
      <c r="G3" s="1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7" t="s">
        <v>23</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145</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5" t="s">
        <v>27</v>
      </c>
      <c r="E12" s="105"/>
      <c r="F12" s="105"/>
      <c r="G12" s="10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6" t="s">
        <v>29</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7" t="s">
        <v>30</v>
      </c>
      <c r="E16" s="118"/>
      <c r="F16" s="118"/>
      <c r="G16" s="11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2" t="s">
        <v>31</v>
      </c>
      <c r="E17" s="72"/>
      <c r="F17" s="72"/>
      <c r="G17" s="7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Ireland</v>
      </c>
      <c r="C19" s="8">
        <f>$E$8</f>
        <v>2023</v>
      </c>
      <c r="D19" s="49" t="s">
        <v>37</v>
      </c>
      <c r="E19" s="3">
        <v>0</v>
      </c>
      <c r="F19" s="47">
        <v>0</v>
      </c>
      <c r="G19" s="47">
        <f>E19+F19</f>
        <v>0</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8" t="s">
        <v>38</v>
      </c>
      <c r="E20" s="68"/>
      <c r="F20" s="68"/>
      <c r="G20" s="6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Ireland</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Ireland</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Ireland</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Ireland</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Ireland</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abSelected="1" topLeftCell="A13" zoomScaleNormal="100" workbookViewId="0">
      <selection activeCell="E16" sqref="E16"/>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0" t="s">
        <v>20</v>
      </c>
      <c r="E2" s="122" t="s">
        <v>21</v>
      </c>
      <c r="F2" s="123"/>
      <c r="G2" s="12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1"/>
      <c r="E3" s="124" t="s">
        <v>22</v>
      </c>
      <c r="F3" s="125"/>
      <c r="G3" s="12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7" t="s">
        <v>44</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6" t="str">
        <f>IF('SUP bottles - Plastic weight'!E7="&lt; Please select &gt;","&lt; Please select in sheet ''SUP bottles - Plastic weight'' &gt;",'SUP bottles - Plastic weight'!E7)</f>
        <v>Ireland</v>
      </c>
      <c r="F7" s="12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6">
        <v>2023</v>
      </c>
      <c r="F8" s="127"/>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7" t="s">
        <v>45</v>
      </c>
      <c r="E12" s="118"/>
      <c r="F12" s="118"/>
      <c r="G12" s="11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2" t="s">
        <v>46</v>
      </c>
      <c r="E13" s="72"/>
      <c r="F13" s="72"/>
      <c r="G13" s="7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Ireland</v>
      </c>
      <c r="C15" s="41">
        <f>$E$8</f>
        <v>2023</v>
      </c>
      <c r="D15" s="42" t="s">
        <v>47</v>
      </c>
      <c r="E15" s="43">
        <v>0</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Ireland</v>
      </c>
      <c r="C16" s="41">
        <f t="shared" ref="C16:C23" si="0">$E$8</f>
        <v>2023</v>
      </c>
      <c r="D16" s="62" t="s">
        <v>169</v>
      </c>
      <c r="E16" s="63" t="str">
        <f>IFERROR(E15/'SUP bottles - Plastic weight'!E19,"- %")</f>
        <v>- %</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9" t="s">
        <v>48</v>
      </c>
      <c r="E17" s="119"/>
      <c r="F17" s="119"/>
      <c r="G17" s="11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Ireland</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Ireland</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Ireland</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Ireland</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Ireland</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Ireland</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110" zoomScaleNormal="110" workbookViewId="0">
      <selection activeCell="D30" sqref="D30"/>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7" t="s">
        <v>55</v>
      </c>
      <c r="E5" s="88"/>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1" t="s">
        <v>56</v>
      </c>
      <c r="E7" s="131"/>
      <c r="F7" s="131"/>
      <c r="G7" s="1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Ireland</v>
      </c>
      <c r="C8" s="51">
        <f>'SUP bottles - Plastic weight'!$E$8</f>
        <v>2023</v>
      </c>
      <c r="D8" s="52" t="s">
        <v>57</v>
      </c>
      <c r="E8" s="132" t="str">
        <f>IF('SUP bottles - Plastic weight'!E7="&lt; Please select &gt;","&lt; Please select in sheet ''SUP bottles - Plastic weight'' &gt;",'SUP bottles - Plastic weight'!E7)</f>
        <v>Ireland</v>
      </c>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Ireland</v>
      </c>
      <c r="C9" s="51">
        <f>'SUP bottles - Plastic weight'!$E$8</f>
        <v>2023</v>
      </c>
      <c r="D9" s="52" t="s">
        <v>58</v>
      </c>
      <c r="E9" s="133" t="s">
        <v>171</v>
      </c>
      <c r="F9" s="133"/>
      <c r="G9" s="13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Ireland</v>
      </c>
      <c r="C10" s="51">
        <f>'SUP bottles - Plastic weight'!$E$8</f>
        <v>2023</v>
      </c>
      <c r="D10" s="52" t="s">
        <v>59</v>
      </c>
      <c r="E10" s="133"/>
      <c r="F10" s="133"/>
      <c r="G10" s="133"/>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Ireland</v>
      </c>
      <c r="C11" s="51">
        <f>'SUP bottles - Plastic weight'!$E$8</f>
        <v>2023</v>
      </c>
      <c r="D11" s="52" t="s">
        <v>60</v>
      </c>
      <c r="E11" s="133"/>
      <c r="F11" s="133"/>
      <c r="G11" s="133"/>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Ireland</v>
      </c>
      <c r="C12" s="51">
        <f>'SUP bottles - Plastic weight'!$E$8</f>
        <v>2023</v>
      </c>
      <c r="D12" s="52" t="s">
        <v>61</v>
      </c>
      <c r="E12" s="133"/>
      <c r="F12" s="133"/>
      <c r="G12" s="133"/>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Ireland</v>
      </c>
      <c r="C13" s="51">
        <f>'SUP bottles - Plastic weight'!$E$8</f>
        <v>2023</v>
      </c>
      <c r="D13" s="52" t="s">
        <v>62</v>
      </c>
      <c r="E13" s="132">
        <f>'SUP bottles - Plastic weight'!$E$8</f>
        <v>2023</v>
      </c>
      <c r="F13" s="132"/>
      <c r="G13" s="13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Ireland</v>
      </c>
      <c r="C14" s="51">
        <f>'SUP bottles - Plastic weight'!$E$8</f>
        <v>2023</v>
      </c>
      <c r="D14" s="52" t="s">
        <v>63</v>
      </c>
      <c r="E14" s="134">
        <v>45848</v>
      </c>
      <c r="F14" s="133"/>
      <c r="G14" s="133"/>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Ireland</v>
      </c>
      <c r="C15" s="51">
        <f>'SUP bottles - Plastic weight'!$E$8</f>
        <v>2023</v>
      </c>
      <c r="D15" s="52" t="s">
        <v>64</v>
      </c>
      <c r="E15" s="135" t="s">
        <v>170</v>
      </c>
      <c r="F15" s="135"/>
      <c r="G15" s="135"/>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Ireland</v>
      </c>
      <c r="C16" s="51">
        <f>'SUP bottles - Plastic weight'!$E$8</f>
        <v>2023</v>
      </c>
      <c r="D16" s="52" t="s">
        <v>65</v>
      </c>
      <c r="E16" s="133" t="s">
        <v>182</v>
      </c>
      <c r="F16" s="133"/>
      <c r="G16" s="133"/>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0" t="s">
        <v>66</v>
      </c>
      <c r="E19" s="130"/>
      <c r="F19" s="130"/>
      <c r="G19" s="130"/>
      <c r="H19" s="130"/>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5" thickBot="1" x14ac:dyDescent="0.4">
      <c r="A21" s="39"/>
      <c r="B21" s="54" t="str">
        <f>IF('SUP bottles - Plastic weight'!$E$7="&lt; Please select &gt;","&lt; Not selected &gt;",'SUP bottles - Plastic weight'!$E$7)</f>
        <v>Ireland</v>
      </c>
      <c r="C21" s="55">
        <f>'SUP bottles - Plastic weight'!$E$8</f>
        <v>2023</v>
      </c>
      <c r="D21" s="18" t="s">
        <v>172</v>
      </c>
      <c r="E21" s="18" t="s">
        <v>173</v>
      </c>
      <c r="F21" s="18" t="s">
        <v>178</v>
      </c>
      <c r="G21" s="18" t="s">
        <v>180</v>
      </c>
      <c r="H21" s="18" t="s">
        <v>181</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44" thickBot="1" x14ac:dyDescent="0.4">
      <c r="A22" s="39"/>
      <c r="B22" s="54" t="str">
        <f>IF('SUP bottles - Plastic weight'!$E$7="&lt; Please select &gt;","&lt; Not selected &gt;",'SUP bottles - Plastic weight'!$E$7)</f>
        <v>Ireland</v>
      </c>
      <c r="C22" s="55">
        <f>'SUP bottles - Plastic weight'!$E$8</f>
        <v>2023</v>
      </c>
      <c r="D22" s="19" t="s">
        <v>174</v>
      </c>
      <c r="E22" s="19" t="s">
        <v>175</v>
      </c>
      <c r="F22" s="19" t="s">
        <v>179</v>
      </c>
      <c r="G22" s="19" t="s">
        <v>180</v>
      </c>
      <c r="H22" s="19" t="s">
        <v>183</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44" thickBot="1" x14ac:dyDescent="0.4">
      <c r="A23" s="39"/>
      <c r="B23" s="54" t="str">
        <f>IF('SUP bottles - Plastic weight'!$E$7="&lt; Please select &gt;","&lt; Not selected &gt;",'SUP bottles - Plastic weight'!$E$7)</f>
        <v>Ireland</v>
      </c>
      <c r="C23" s="55">
        <f>'SUP bottles - Plastic weight'!$E$8</f>
        <v>2023</v>
      </c>
      <c r="D23" s="19" t="s">
        <v>176</v>
      </c>
      <c r="E23" s="19" t="s">
        <v>177</v>
      </c>
      <c r="F23" s="19" t="s">
        <v>180</v>
      </c>
      <c r="G23" s="19" t="s">
        <v>180</v>
      </c>
      <c r="H23" s="19" t="s">
        <v>180</v>
      </c>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Ireland</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Ireland</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Ireland</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C10" zoomScale="110" zoomScaleNormal="110" workbookViewId="0">
      <selection activeCell="D23" sqref="D23"/>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6"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7"/>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159.5" x14ac:dyDescent="0.35">
      <c r="A10" s="39"/>
      <c r="B10" s="25" t="str">
        <f>IF('SUP bottles - Plastic weight'!$E$7="&lt; Please select &gt;","&lt; Not selected &gt;",'SUP bottles - Plastic weight'!$E$7)</f>
        <v>Ireland</v>
      </c>
      <c r="C10" s="16">
        <f>'SUP bottles - Plastic weight'!$E$8</f>
        <v>2023</v>
      </c>
      <c r="D10" s="45" t="s">
        <v>184</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Ireland</v>
      </c>
      <c r="C13" s="16">
        <f>'SUP bottles - Plastic weight'!$E$8</f>
        <v>2023</v>
      </c>
      <c r="D13" s="45" t="s">
        <v>185</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Ireland</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Ireland</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Ireland</v>
      </c>
      <c r="C18" s="16">
        <f>'SUP bottles - Plastic weight'!$E$8</f>
        <v>2023</v>
      </c>
      <c r="D18" s="45"/>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Ireland</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Ireland</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20" zoomScaleNormal="100" workbookViewId="0">
      <selection activeCell="E34" sqref="E34"/>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7" t="s">
        <v>55</v>
      </c>
      <c r="E6" s="88"/>
      <c r="F6" s="88"/>
      <c r="G6" s="88"/>
      <c r="H6" s="88"/>
      <c r="I6" s="8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90" t="s">
        <v>73</v>
      </c>
      <c r="E8" s="91"/>
      <c r="F8" s="91"/>
      <c r="G8" s="9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2" t="s">
        <v>74</v>
      </c>
      <c r="E9" s="93"/>
      <c r="F9" s="93"/>
      <c r="G9" s="9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Ireland</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Ireland</v>
      </c>
      <c r="C12" s="16">
        <f>'SUP bottles - Plastic weight'!$E$8</f>
        <v>2023</v>
      </c>
      <c r="D12" s="7" t="s">
        <v>81</v>
      </c>
      <c r="E12" s="18" t="s">
        <v>126</v>
      </c>
      <c r="F12" s="18" t="s">
        <v>126</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Ireland</v>
      </c>
      <c r="C13" s="16">
        <f>'SUP bottles - Plastic weight'!$E$8</f>
        <v>2023</v>
      </c>
      <c r="D13" s="21" t="s">
        <v>82</v>
      </c>
      <c r="E13" s="18" t="s">
        <v>128</v>
      </c>
      <c r="F13" s="18" t="s">
        <v>126</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Ireland</v>
      </c>
      <c r="C14" s="16">
        <f>'SUP bottles - Plastic weight'!$E$8</f>
        <v>2023</v>
      </c>
      <c r="D14" s="7" t="s">
        <v>83</v>
      </c>
      <c r="E14" s="18" t="s">
        <v>126</v>
      </c>
      <c r="F14" s="18" t="s">
        <v>126</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Ireland</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68" t="s">
        <v>85</v>
      </c>
      <c r="E17" s="68"/>
      <c r="F17" s="68"/>
      <c r="G17" s="6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6" t="s">
        <v>86</v>
      </c>
      <c r="E18" s="97"/>
      <c r="F18" s="97"/>
      <c r="G18" s="9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4" t="s">
        <v>87</v>
      </c>
      <c r="E19" s="95"/>
      <c r="F19" s="95"/>
      <c r="G19" s="9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Ireland</v>
      </c>
      <c r="C20" s="16">
        <f>'SUP bottles - Plastic weight'!$E$8</f>
        <v>2023</v>
      </c>
      <c r="D20" s="69"/>
      <c r="E20" s="70"/>
      <c r="F20" s="70"/>
      <c r="G20" s="7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Ireland</v>
      </c>
      <c r="C21" s="16">
        <f>'SUP bottles - Plastic weight'!$E$8</f>
        <v>2023</v>
      </c>
      <c r="D21" s="71"/>
      <c r="E21" s="70"/>
      <c r="F21" s="70"/>
      <c r="G21" s="7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Ireland</v>
      </c>
      <c r="C22" s="16">
        <f>'SUP bottles - Plastic weight'!$E$8</f>
        <v>2023</v>
      </c>
      <c r="D22" s="71"/>
      <c r="E22" s="70"/>
      <c r="F22" s="70"/>
      <c r="G22" s="7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Ireland</v>
      </c>
      <c r="C23" s="16">
        <f>'SUP bottles - Plastic weight'!$E$8</f>
        <v>2023</v>
      </c>
      <c r="D23" s="71"/>
      <c r="E23" s="70"/>
      <c r="F23" s="70"/>
      <c r="G23" s="7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Ireland</v>
      </c>
      <c r="C24" s="16">
        <f>'SUP bottles - Plastic weight'!$E$8</f>
        <v>2023</v>
      </c>
      <c r="D24" s="71"/>
      <c r="E24" s="70"/>
      <c r="F24" s="70"/>
      <c r="G24" s="7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Ireland</v>
      </c>
      <c r="C25" s="16">
        <f>'SUP bottles - Plastic weight'!$E$8</f>
        <v>2023</v>
      </c>
      <c r="D25" s="71"/>
      <c r="E25" s="70"/>
      <c r="F25" s="70"/>
      <c r="G25" s="7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Ireland</v>
      </c>
      <c r="C26" s="16">
        <f>'SUP bottles - Plastic weight'!$E$8</f>
        <v>2023</v>
      </c>
      <c r="D26" s="71"/>
      <c r="E26" s="70"/>
      <c r="F26" s="70"/>
      <c r="G26" s="7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2" t="s">
        <v>88</v>
      </c>
      <c r="E28" s="73"/>
      <c r="F28" s="73"/>
      <c r="G28" s="73"/>
      <c r="H28" s="73"/>
      <c r="I28" s="7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3" t="s">
        <v>89</v>
      </c>
      <c r="E29" s="84"/>
      <c r="F29" s="84"/>
      <c r="G29" s="84"/>
      <c r="H29" s="84"/>
      <c r="I29" s="84"/>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3" t="s">
        <v>90</v>
      </c>
      <c r="E30" s="84"/>
      <c r="F30" s="84"/>
      <c r="G30" s="84"/>
      <c r="H30" s="84"/>
      <c r="I30" s="84"/>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Ireland</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Ireland</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Ireland</v>
      </c>
      <c r="C34" s="30">
        <f>'SUP bottles - Plastic weight'!$E$8</f>
        <v>2023</v>
      </c>
      <c r="D34" s="15" t="s">
        <v>99</v>
      </c>
      <c r="E34" s="18" t="s">
        <v>126</v>
      </c>
      <c r="F34" s="18" t="s">
        <v>126</v>
      </c>
      <c r="G34" s="18" t="s">
        <v>126</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Ireland</v>
      </c>
      <c r="C35" s="30">
        <f>'SUP bottles - Plastic weight'!$E$8</f>
        <v>2023</v>
      </c>
      <c r="D35" s="15" t="s">
        <v>100</v>
      </c>
      <c r="E35" s="18" t="s">
        <v>126</v>
      </c>
      <c r="F35" s="18" t="s">
        <v>126</v>
      </c>
      <c r="G35" s="18" t="s">
        <v>126</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Ireland</v>
      </c>
      <c r="C36" s="30">
        <f>'SUP bottles - Plastic weight'!$E$8</f>
        <v>2023</v>
      </c>
      <c r="D36" s="15" t="s">
        <v>101</v>
      </c>
      <c r="E36" s="18" t="s">
        <v>126</v>
      </c>
      <c r="F36" s="18" t="s">
        <v>126</v>
      </c>
      <c r="G36" s="18" t="s">
        <v>126</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Ireland</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Ireland</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Ireland</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Ireland</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0" t="s">
        <v>105</v>
      </c>
      <c r="E42" s="81"/>
      <c r="F42" s="81"/>
      <c r="G42" s="81"/>
      <c r="H42" s="82"/>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4" t="s">
        <v>106</v>
      </c>
      <c r="E43" s="75"/>
      <c r="F43" s="75"/>
      <c r="G43" s="75"/>
      <c r="H43" s="7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4" t="s">
        <v>107</v>
      </c>
      <c r="E44" s="75"/>
      <c r="F44" s="75"/>
      <c r="G44" s="75"/>
      <c r="H44" s="7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4" t="s">
        <v>108</v>
      </c>
      <c r="E45" s="75"/>
      <c r="F45" s="75"/>
      <c r="G45" s="75"/>
      <c r="H45" s="7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4" t="s">
        <v>109</v>
      </c>
      <c r="E46" s="75"/>
      <c r="F46" s="75"/>
      <c r="G46" s="75"/>
      <c r="H46" s="7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4" t="s">
        <v>110</v>
      </c>
      <c r="E47" s="75"/>
      <c r="F47" s="75"/>
      <c r="G47" s="75"/>
      <c r="H47" s="7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7" t="s">
        <v>111</v>
      </c>
      <c r="E48" s="78"/>
      <c r="F48" s="78"/>
      <c r="G48" s="78"/>
      <c r="H48" s="7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7" t="s">
        <v>112</v>
      </c>
      <c r="E50" s="68"/>
      <c r="F50" s="68"/>
      <c r="G50" s="6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7" t="s">
        <v>113</v>
      </c>
      <c r="E51" s="68"/>
      <c r="F51" s="68"/>
      <c r="G51" s="6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Ireland</v>
      </c>
      <c r="C52" s="16">
        <f>'SUP bottles - Plastic weight'!$E$8</f>
        <v>2023</v>
      </c>
      <c r="D52" s="69"/>
      <c r="E52" s="70"/>
      <c r="F52" s="70"/>
      <c r="G52" s="7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Ireland</v>
      </c>
      <c r="C53" s="16">
        <f>'SUP bottles - Plastic weight'!$E$8</f>
        <v>2023</v>
      </c>
      <c r="D53" s="71"/>
      <c r="E53" s="70"/>
      <c r="F53" s="70"/>
      <c r="G53" s="7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Ireland</v>
      </c>
      <c r="C54" s="16">
        <f>'SUP bottles - Plastic weight'!$E$8</f>
        <v>2023</v>
      </c>
      <c r="D54" s="71"/>
      <c r="E54" s="70"/>
      <c r="F54" s="70"/>
      <c r="G54" s="7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Ireland</v>
      </c>
      <c r="C55" s="16">
        <f>'SUP bottles - Plastic weight'!$E$8</f>
        <v>2023</v>
      </c>
      <c r="D55" s="71"/>
      <c r="E55" s="70"/>
      <c r="F55" s="70"/>
      <c r="G55" s="7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Ireland</v>
      </c>
      <c r="C56" s="16">
        <f>'SUP bottles - Plastic weight'!$E$8</f>
        <v>2023</v>
      </c>
      <c r="D56" s="71"/>
      <c r="E56" s="70"/>
      <c r="F56" s="70"/>
      <c r="G56" s="7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Ireland</v>
      </c>
      <c r="C57" s="16">
        <f>'SUP bottles - Plastic weight'!$E$8</f>
        <v>2023</v>
      </c>
      <c r="D57" s="71"/>
      <c r="E57" s="70"/>
      <c r="F57" s="70"/>
      <c r="G57" s="7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Ireland</v>
      </c>
      <c r="C58" s="16">
        <f>'SUP bottles - Plastic weight'!$E$8</f>
        <v>2023</v>
      </c>
      <c r="D58" s="71"/>
      <c r="E58" s="70"/>
      <c r="F58" s="70"/>
      <c r="G58" s="7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topLeftCell="A29"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Ireland</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Ireland</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Ireland</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Ireland</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Ireland</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Ireland</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Ireland</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Ireland</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Ireland</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Ireland</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88793B-EFA1-4CD8-9711-711F632AA5F6}"/>
</file>

<file path=customXml/itemProps2.xml><?xml version="1.0" encoding="utf-8"?>
<ds:datastoreItem xmlns:ds="http://schemas.openxmlformats.org/officeDocument/2006/customXml" ds:itemID="{4E1B85B1-7BEC-4EE2-8424-37BBD6E2FA67}">
  <ds:schemaRefs>
    <ds:schemaRef ds:uri="http://purl.org/dc/elements/1.1/"/>
    <ds:schemaRef ds:uri="http://schemas.openxmlformats.org/package/2006/metadata/core-properties"/>
    <ds:schemaRef ds:uri="http://www.w3.org/XML/1998/namespace"/>
    <ds:schemaRef ds:uri="0ab27300-963f-4f8d-9bae-e9aa98dabc2e"/>
    <ds:schemaRef ds:uri="http://schemas.microsoft.com/office/infopath/2007/PartnerControls"/>
    <ds:schemaRef ds:uri="bde7d478-d854-492c-97f6-92fba056400e"/>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2026-04-16T13:22:14Z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